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60" windowWidth="20460" windowHeight="7695" tabRatio="802"/>
  </bookViews>
  <sheets>
    <sheet name="Обоснование НМЦ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'Обоснование НМЦ'!$A$1:$T$41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5" i="3" l="1"/>
  <c r="Q15" i="3"/>
  <c r="R15" i="3"/>
  <c r="S15" i="3" s="1"/>
  <c r="T15" i="3" l="1"/>
  <c r="K14" i="3" l="1"/>
  <c r="K16" i="3"/>
  <c r="K17" i="3"/>
  <c r="R17" i="3" l="1"/>
  <c r="Q17" i="3"/>
  <c r="R16" i="3"/>
  <c r="Q16" i="3"/>
  <c r="R14" i="3"/>
  <c r="Q14" i="3"/>
  <c r="S16" i="3" l="1"/>
  <c r="T16" i="3"/>
  <c r="S17" i="3"/>
  <c r="T17" i="3"/>
  <c r="S14" i="3"/>
  <c r="S18" i="3" s="1"/>
  <c r="S19" i="3" s="1"/>
  <c r="T14" i="3"/>
</calcChain>
</file>

<file path=xl/sharedStrings.xml><?xml version="1.0" encoding="utf-8"?>
<sst xmlns="http://schemas.openxmlformats.org/spreadsheetml/2006/main" count="65" uniqueCount="59">
  <si>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</si>
  <si>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</si>
  <si>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</si>
  <si>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</si>
  <si>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</si>
  <si>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№ п/п</t>
  </si>
  <si>
    <t>подпись</t>
  </si>
  <si>
    <t>Приложения: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</si>
  <si>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</si>
  <si>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</si>
  <si>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</si>
  <si>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</si>
  <si>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</si>
  <si>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</si>
  <si>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>цена за ед.изм. без НДС</t>
  </si>
  <si>
    <t>Наименование подгруппы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</si>
  <si>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</si>
  <si>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</si>
  <si>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</si>
  <si>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</si>
  <si>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</si>
  <si>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</si>
  <si>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</si>
  <si>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</si>
  <si>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</si>
  <si>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</si>
  <si>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</si>
  <si>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12.1.</t>
  </si>
  <si>
    <t>12.2.</t>
  </si>
  <si>
    <t>12.3.</t>
  </si>
  <si>
    <t>12.4.</t>
  </si>
  <si>
    <t>12.5.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</si>
  <si>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</si>
  <si>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Кол-во к поставке</t>
  </si>
  <si>
    <t xml:space="preserve">n - количество значений, используемых в расчете </t>
  </si>
  <si>
    <t>Приложение №3</t>
  </si>
  <si>
    <t>к Положению о закупке товаров, рабо, услуг</t>
  </si>
  <si>
    <t>Код подгруппы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</si>
  <si>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Индекс роста цен </t>
    </r>
  </si>
  <si>
    <t>Плановая цена, руб. без НДС</t>
  </si>
  <si>
    <t>Расчетная НМЦ</t>
  </si>
  <si>
    <t>НМЦ установлена Заказчиком</t>
  </si>
  <si>
    <t>Примечание - пояснение в случае установления НМЦ отличной от расчетной: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</si>
  <si>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Текущие рыночные предложения (руб/ед. изм.), без НДС </t>
    </r>
  </si>
  <si>
    <t>Базовая цена</t>
  </si>
  <si>
    <t>для нужд ООО "Волжские коммунальные системы"</t>
  </si>
  <si>
    <t>Волжские коммунальные системы ООО</t>
  </si>
  <si>
    <t>Средства защиты кожи</t>
  </si>
  <si>
    <t>НН</t>
  </si>
  <si>
    <t>НН000004</t>
  </si>
  <si>
    <t>Гель или паста очищающая (1 туб/200 мл)</t>
  </si>
  <si>
    <t>шт</t>
  </si>
  <si>
    <t>НН000005</t>
  </si>
  <si>
    <t>Крем для рук регенерирующий (1 туб/100 мл)</t>
  </si>
  <si>
    <t>НН000009</t>
  </si>
  <si>
    <t>Средство репеллентное от укусов кровососущих насекомых и клещей (200 мл)</t>
  </si>
  <si>
    <t>Крем защитный гидрофильный (1 туб/100 мл)</t>
  </si>
  <si>
    <r>
      <t xml:space="preserve">Примечание -  пояснение в случае отсутствия возможности использовать ценовую информацию из 3-х источников: </t>
    </r>
    <r>
      <rPr>
        <sz val="10"/>
        <rFont val="Times New Roman"/>
        <family val="1"/>
        <charset val="204"/>
      </rPr>
      <t>плановый метод</t>
    </r>
  </si>
  <si>
    <t>НН000001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</si>
</sst>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8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" fontId="8" fillId="0" borderId="0" xfId="0" applyNumberFormat="1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</xdr:colOff>
      <xdr:row>9</xdr:row>
      <xdr:rowOff>1600200</xdr:rowOff>
    </xdr:from>
    <xdr:to>
      <xdr:col>18</xdr:col>
      <xdr:colOff>1504950</xdr:colOff>
      <xdr:row>9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266700</xdr:colOff>
      <xdr:row>9</xdr:row>
      <xdr:rowOff>1400175</xdr:rowOff>
    </xdr:from>
    <xdr:to>
      <xdr:col>18</xdr:col>
      <xdr:colOff>419100</xdr:colOff>
      <xdr:row>9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69669</xdr:colOff>
      <xdr:row>13</xdr:row>
      <xdr:rowOff>1178106</xdr:rowOff>
    </xdr:from>
    <xdr:to>
      <xdr:col>18</xdr:col>
      <xdr:colOff>1260295</xdr:colOff>
      <xdr:row>13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1178106</xdr:rowOff>
    </xdr:from>
    <xdr:to>
      <xdr:col>18</xdr:col>
      <xdr:colOff>1260295</xdr:colOff>
      <xdr:row>15</xdr:row>
      <xdr:rowOff>1435525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1178106</xdr:rowOff>
    </xdr:from>
    <xdr:to>
      <xdr:col>18</xdr:col>
      <xdr:colOff>1260295</xdr:colOff>
      <xdr:row>16</xdr:row>
      <xdr:rowOff>1435525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714347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196669</xdr:colOff>
      <xdr:row>24</xdr:row>
      <xdr:rowOff>38281</xdr:rowOff>
    </xdr:from>
    <xdr:to>
      <xdr:col>19</xdr:col>
      <xdr:colOff>129995</xdr:colOff>
      <xdr:row>24</xdr:row>
      <xdr:rowOff>38525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88669" y="10706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1178106</xdr:rowOff>
    </xdr:from>
    <xdr:to>
      <xdr:col>18</xdr:col>
      <xdr:colOff>1260295</xdr:colOff>
      <xdr:row>14</xdr:row>
      <xdr:rowOff>1435525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47919" y="3848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47919" y="3848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47919" y="3848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9"/>
  <sheetViews>
    <sheetView tabSelected="1" view="pageBreakPreview" zoomScale="60" zoomScaleNormal="70" zoomScalePageLayoutView="120" workbookViewId="0">
      <pane xSplit="3" ySplit="13" topLeftCell="D14" activePane="bottomRight" state="frozen"/>
      <selection pane="topRight" activeCell="D1" sqref="D1"/>
      <selection pane="bottomLeft" activeCell="A18" sqref="A18"/>
      <selection pane="bottomRight" activeCell="K22" sqref="K22"/>
    </sheetView>
  </sheetViews>
  <sheetFormatPr defaultColWidth="8.85546875" defaultRowHeight="12.75" x14ac:dyDescent="0.2"/>
  <cols>
    <col min="1" max="1" width="4.42578125" style="1" customWidth="1"/>
    <col min="2" max="2" width="9.8554687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6" width="12.7109375" style="1" customWidth="1"/>
    <col min="17" max="17" width="14.7109375" style="1" customWidth="1"/>
    <col min="18" max="18" width="12" style="1" customWidth="1"/>
    <col min="19" max="19" width="12.85546875" style="1" customWidth="1"/>
    <col min="20" max="20" width="14.28515625" style="1" customWidth="1"/>
    <col min="21" max="16384" width="8.85546875" style="1"/>
  </cols>
  <sheetData>
    <row r="1" spans="1:21" x14ac:dyDescent="0.2">
      <c r="Q1" s="1" t="s">
        <v>35</v>
      </c>
    </row>
    <row r="2" spans="1:21" x14ac:dyDescent="0.2">
      <c r="Q2" s="1" t="s">
        <v>36</v>
      </c>
    </row>
    <row r="3" spans="1:21" x14ac:dyDescent="0.2">
      <c r="Q3" s="1" t="s">
        <v>45</v>
      </c>
    </row>
    <row r="4" spans="1:21" ht="16.5" customHeight="1" x14ac:dyDescent="0.25"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</row>
    <row r="5" spans="1:21" ht="15.75" customHeight="1" x14ac:dyDescent="0.2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</row>
    <row r="6" spans="1:21" s="5" customFormat="1" ht="19.5" customHeight="1" x14ac:dyDescent="0.2">
      <c r="C6" s="6" t="s">
        <v>11</v>
      </c>
      <c r="D6" s="59" t="s">
        <v>46</v>
      </c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1"/>
    </row>
    <row r="7" spans="1:21" s="5" customFormat="1" ht="19.5" customHeight="1" x14ac:dyDescent="0.2">
      <c r="C7" s="6" t="s">
        <v>37</v>
      </c>
      <c r="D7" s="59" t="s">
        <v>48</v>
      </c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1"/>
    </row>
    <row r="8" spans="1:21" s="5" customFormat="1" ht="19.5" customHeight="1" x14ac:dyDescent="0.2">
      <c r="C8" s="6" t="s">
        <v>15</v>
      </c>
      <c r="D8" s="59" t="s">
        <v>47</v>
      </c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1"/>
    </row>
    <row r="9" spans="1:21" ht="16.5" customHeight="1" x14ac:dyDescent="0.2"/>
    <row r="10" spans="1:21" ht="25.5" customHeight="1" x14ac:dyDescent="0.2">
      <c r="A10" s="54" t="s">
        <v>5</v>
      </c>
      <c r="B10" s="51" t="s">
        <v>18</v>
      </c>
      <c r="C10" s="54" t="s">
        <v>1</v>
      </c>
      <c r="D10" s="51" t="s">
        <v>4</v>
      </c>
      <c r="E10" s="51" t="s">
        <v>33</v>
      </c>
      <c r="F10" s="54" t="s">
        <v>44</v>
      </c>
      <c r="G10" s="54"/>
      <c r="H10" s="54"/>
      <c r="I10" s="54"/>
      <c r="J10" s="51" t="s">
        <v>38</v>
      </c>
      <c r="K10" s="51" t="s">
        <v>39</v>
      </c>
      <c r="L10" s="62" t="s">
        <v>43</v>
      </c>
      <c r="M10" s="63"/>
      <c r="N10" s="63"/>
      <c r="O10" s="63"/>
      <c r="P10" s="64"/>
      <c r="Q10" s="51" t="s">
        <v>34</v>
      </c>
      <c r="R10" s="51" t="s">
        <v>24</v>
      </c>
      <c r="S10" s="51" t="s">
        <v>23</v>
      </c>
      <c r="T10" s="48" t="s">
        <v>32</v>
      </c>
    </row>
    <row r="11" spans="1:21" ht="28.5" customHeight="1" x14ac:dyDescent="0.2">
      <c r="A11" s="54"/>
      <c r="B11" s="52"/>
      <c r="C11" s="54"/>
      <c r="D11" s="52"/>
      <c r="E11" s="52"/>
      <c r="F11" s="54" t="s">
        <v>14</v>
      </c>
      <c r="G11" s="54" t="s">
        <v>12</v>
      </c>
      <c r="H11" s="54" t="s">
        <v>13</v>
      </c>
      <c r="I11" s="54" t="s">
        <v>19</v>
      </c>
      <c r="J11" s="52"/>
      <c r="K11" s="52"/>
      <c r="L11" s="65"/>
      <c r="M11" s="66"/>
      <c r="N11" s="66"/>
      <c r="O11" s="66"/>
      <c r="P11" s="67"/>
      <c r="Q11" s="52"/>
      <c r="R11" s="52"/>
      <c r="S11" s="52"/>
      <c r="T11" s="49"/>
    </row>
    <row r="12" spans="1:21" ht="52.5" customHeight="1" x14ac:dyDescent="0.2">
      <c r="A12" s="54"/>
      <c r="B12" s="53"/>
      <c r="C12" s="54"/>
      <c r="D12" s="53"/>
      <c r="E12" s="53"/>
      <c r="F12" s="54"/>
      <c r="G12" s="54"/>
      <c r="H12" s="54"/>
      <c r="I12" s="54"/>
      <c r="J12" s="53"/>
      <c r="K12" s="53"/>
      <c r="L12" s="34" t="s">
        <v>8</v>
      </c>
      <c r="M12" s="34" t="s">
        <v>9</v>
      </c>
      <c r="N12" s="34" t="s">
        <v>10</v>
      </c>
      <c r="O12" s="34" t="s">
        <v>25</v>
      </c>
      <c r="P12" s="34" t="s">
        <v>26</v>
      </c>
      <c r="Q12" s="53"/>
      <c r="R12" s="53"/>
      <c r="S12" s="53"/>
      <c r="T12" s="50"/>
    </row>
    <row r="13" spans="1:21" s="11" customFormat="1" ht="15.75" customHeight="1" x14ac:dyDescent="0.2">
      <c r="A13" s="7">
        <v>1</v>
      </c>
      <c r="B13" s="8">
        <v>2</v>
      </c>
      <c r="C13" s="9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7" t="s">
        <v>27</v>
      </c>
      <c r="M13" s="7" t="s">
        <v>28</v>
      </c>
      <c r="N13" s="7" t="s">
        <v>29</v>
      </c>
      <c r="O13" s="7" t="s">
        <v>30</v>
      </c>
      <c r="P13" s="7" t="s">
        <v>31</v>
      </c>
      <c r="Q13" s="10">
        <v>13</v>
      </c>
      <c r="R13" s="10">
        <v>14</v>
      </c>
      <c r="S13" s="10">
        <v>15</v>
      </c>
      <c r="T13" s="10">
        <v>16</v>
      </c>
    </row>
    <row r="14" spans="1:21" ht="34.5" customHeight="1" x14ac:dyDescent="0.2">
      <c r="A14" s="42">
        <v>1</v>
      </c>
      <c r="B14" s="12" t="s">
        <v>49</v>
      </c>
      <c r="C14" s="13" t="s">
        <v>50</v>
      </c>
      <c r="D14" s="14" t="s">
        <v>51</v>
      </c>
      <c r="E14" s="15">
        <v>3312</v>
      </c>
      <c r="F14" s="40">
        <v>31.67</v>
      </c>
      <c r="G14" s="39">
        <v>172</v>
      </c>
      <c r="H14" s="16">
        <v>44781</v>
      </c>
      <c r="I14" s="16"/>
      <c r="J14" s="19">
        <v>1.04</v>
      </c>
      <c r="K14" s="15">
        <f t="shared" ref="K14:K17" si="0">IF(SUM(F14)=0,"",F14*J14)</f>
        <v>32.936800000000005</v>
      </c>
      <c r="L14" s="41"/>
      <c r="M14" s="41"/>
      <c r="N14" s="41"/>
      <c r="O14" s="41"/>
      <c r="P14" s="17"/>
      <c r="Q14" s="18">
        <f t="shared" ref="Q14:Q17" si="1">COUNTIF(K14:P14,"&gt;0")</f>
        <v>1</v>
      </c>
      <c r="R14" s="20">
        <f t="shared" ref="R14:R17" si="2">CEILING(SUM(K14:P14)/COUNTIF(K14:P14,"&gt;0"),0.01)</f>
        <v>32.94</v>
      </c>
      <c r="S14" s="20">
        <f t="shared" ref="S14:S17" si="3">R14*E14</f>
        <v>109097.28</v>
      </c>
      <c r="T14" s="39" t="e">
        <f t="shared" ref="T14:T17" si="4">STDEV(L14:P14)/R14*100</f>
        <v>#DIV/0!</v>
      </c>
      <c r="U14" s="43"/>
    </row>
    <row r="15" spans="1:21" ht="34.5" customHeight="1" x14ac:dyDescent="0.2">
      <c r="A15" s="42">
        <v>2</v>
      </c>
      <c r="B15" s="12" t="s">
        <v>52</v>
      </c>
      <c r="C15" s="13" t="s">
        <v>53</v>
      </c>
      <c r="D15" s="14" t="s">
        <v>51</v>
      </c>
      <c r="E15" s="15">
        <v>3543</v>
      </c>
      <c r="F15" s="40">
        <v>16.670000000000002</v>
      </c>
      <c r="G15" s="39">
        <v>172</v>
      </c>
      <c r="H15" s="16">
        <v>44781</v>
      </c>
      <c r="I15" s="16"/>
      <c r="J15" s="19">
        <v>1.04</v>
      </c>
      <c r="K15" s="15">
        <f t="shared" si="0"/>
        <v>17.336800000000004</v>
      </c>
      <c r="L15" s="41"/>
      <c r="M15" s="41"/>
      <c r="N15" s="41"/>
      <c r="O15" s="41"/>
      <c r="P15" s="17"/>
      <c r="Q15" s="18">
        <f t="shared" ref="Q15" si="5">COUNTIF(K15:P15,"&gt;0")</f>
        <v>1</v>
      </c>
      <c r="R15" s="20">
        <f t="shared" ref="R15" si="6">CEILING(SUM(K15:P15)/COUNTIF(K15:P15,"&gt;0"),0.01)</f>
        <v>17.34</v>
      </c>
      <c r="S15" s="20">
        <f t="shared" ref="S15" si="7">R15*E15</f>
        <v>61435.62</v>
      </c>
      <c r="T15" s="39" t="e">
        <f t="shared" ref="T15" si="8">STDEV(L15:P15)/R15*100</f>
        <v>#DIV/0!</v>
      </c>
      <c r="U15" s="43"/>
    </row>
    <row r="16" spans="1:21" ht="34.5" customHeight="1" x14ac:dyDescent="0.2">
      <c r="A16" s="42">
        <v>3</v>
      </c>
      <c r="B16" s="12" t="s">
        <v>54</v>
      </c>
      <c r="C16" s="13" t="s">
        <v>55</v>
      </c>
      <c r="D16" s="14" t="s">
        <v>51</v>
      </c>
      <c r="E16" s="15">
        <v>1705</v>
      </c>
      <c r="F16" s="40">
        <v>98.33</v>
      </c>
      <c r="G16" s="39">
        <v>172</v>
      </c>
      <c r="H16" s="16">
        <v>44781</v>
      </c>
      <c r="I16" s="16"/>
      <c r="J16" s="19">
        <v>1.04</v>
      </c>
      <c r="K16" s="15">
        <f t="shared" si="0"/>
        <v>102.2632</v>
      </c>
      <c r="L16" s="41"/>
      <c r="M16" s="41"/>
      <c r="N16" s="41"/>
      <c r="O16" s="41"/>
      <c r="P16" s="17"/>
      <c r="Q16" s="18">
        <f t="shared" si="1"/>
        <v>1</v>
      </c>
      <c r="R16" s="20">
        <f t="shared" si="2"/>
        <v>102.27</v>
      </c>
      <c r="S16" s="20">
        <f t="shared" si="3"/>
        <v>174370.35</v>
      </c>
      <c r="T16" s="39" t="e">
        <f t="shared" si="4"/>
        <v>#DIV/0!</v>
      </c>
      <c r="U16" s="43"/>
    </row>
    <row r="17" spans="1:21" ht="34.5" customHeight="1" x14ac:dyDescent="0.2">
      <c r="A17" s="42">
        <v>4</v>
      </c>
      <c r="B17" s="12" t="s">
        <v>58</v>
      </c>
      <c r="C17" s="13" t="s">
        <v>56</v>
      </c>
      <c r="D17" s="14" t="s">
        <v>51</v>
      </c>
      <c r="E17" s="15">
        <v>3207</v>
      </c>
      <c r="F17" s="40">
        <v>16.670000000000002</v>
      </c>
      <c r="G17" s="39">
        <v>172</v>
      </c>
      <c r="H17" s="16">
        <v>44781</v>
      </c>
      <c r="I17" s="16"/>
      <c r="J17" s="19">
        <v>1.04</v>
      </c>
      <c r="K17" s="15">
        <f t="shared" si="0"/>
        <v>17.336800000000004</v>
      </c>
      <c r="L17" s="41"/>
      <c r="M17" s="41"/>
      <c r="N17" s="41"/>
      <c r="O17" s="41"/>
      <c r="P17" s="17"/>
      <c r="Q17" s="18">
        <f t="shared" si="1"/>
        <v>1</v>
      </c>
      <c r="R17" s="20">
        <f t="shared" si="2"/>
        <v>17.34</v>
      </c>
      <c r="S17" s="20">
        <f t="shared" si="3"/>
        <v>55609.38</v>
      </c>
      <c r="T17" s="39" t="e">
        <f t="shared" si="4"/>
        <v>#DIV/0!</v>
      </c>
      <c r="U17" s="43"/>
    </row>
    <row r="18" spans="1:21" ht="24" customHeight="1" x14ac:dyDescent="0.2">
      <c r="A18" s="35"/>
      <c r="B18" s="36"/>
      <c r="C18" s="55" t="s">
        <v>40</v>
      </c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7"/>
      <c r="S18" s="37">
        <f>SUM(S14:S17)</f>
        <v>400512.63</v>
      </c>
      <c r="T18" s="38"/>
    </row>
    <row r="19" spans="1:21" ht="24" customHeight="1" x14ac:dyDescent="0.2">
      <c r="A19" s="35"/>
      <c r="B19" s="35"/>
      <c r="C19" s="55" t="s">
        <v>41</v>
      </c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7"/>
      <c r="S19" s="37">
        <f>S18</f>
        <v>400512.63</v>
      </c>
      <c r="T19" s="38"/>
    </row>
    <row r="20" spans="1:21" ht="13.5" customHeight="1" x14ac:dyDescent="0.2"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2"/>
    </row>
    <row r="21" spans="1:21" s="23" customFormat="1" ht="13.5" customHeight="1" x14ac:dyDescent="0.2">
      <c r="C21" s="23" t="s">
        <v>7</v>
      </c>
    </row>
    <row r="22" spans="1:21" s="23" customFormat="1" ht="15" customHeight="1" x14ac:dyDescent="0.2">
      <c r="C22" s="24" t="s">
        <v>20</v>
      </c>
    </row>
    <row r="23" spans="1:21" s="23" customFormat="1" ht="15" customHeight="1" x14ac:dyDescent="0.2">
      <c r="C23" s="24" t="s">
        <v>21</v>
      </c>
    </row>
    <row r="24" spans="1:21" s="23" customFormat="1" ht="15" customHeight="1" x14ac:dyDescent="0.2">
      <c r="C24" s="24" t="s">
        <v>22</v>
      </c>
    </row>
    <row r="25" spans="1:21" ht="13.5" customHeight="1" x14ac:dyDescent="0.2">
      <c r="L25" s="25"/>
    </row>
    <row r="26" spans="1:21" s="2" customFormat="1" ht="13.5" customHeight="1" x14ac:dyDescent="0.25">
      <c r="C26" s="26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1" s="2" customFormat="1" ht="13.5" customHeight="1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1" s="2" customFormat="1" ht="13.5" customHeight="1" x14ac:dyDescent="0.25">
      <c r="C28" s="27"/>
      <c r="D28" s="28"/>
      <c r="E28" s="28"/>
      <c r="F28" s="44"/>
      <c r="G28" s="44"/>
      <c r="H28" s="44"/>
      <c r="I28" s="44"/>
      <c r="J28" s="44"/>
      <c r="K28" s="29"/>
      <c r="L28" s="44"/>
      <c r="M28" s="44"/>
      <c r="N28" s="44"/>
      <c r="O28" s="32"/>
      <c r="P28" s="32"/>
      <c r="Q28" s="44"/>
      <c r="R28" s="44"/>
      <c r="S28" s="30"/>
    </row>
    <row r="29" spans="1:21" s="2" customFormat="1" ht="13.5" customHeight="1" x14ac:dyDescent="0.25">
      <c r="C29" s="31" t="s">
        <v>2</v>
      </c>
      <c r="D29" s="28"/>
      <c r="E29" s="28"/>
      <c r="F29" s="45" t="s">
        <v>16</v>
      </c>
      <c r="G29" s="45"/>
      <c r="H29" s="45"/>
      <c r="I29" s="45"/>
      <c r="J29" s="45"/>
      <c r="K29" s="1"/>
      <c r="L29" s="46" t="s">
        <v>6</v>
      </c>
      <c r="M29" s="46"/>
      <c r="N29" s="46"/>
      <c r="O29" s="32"/>
      <c r="P29" s="32"/>
      <c r="Q29" s="45"/>
      <c r="R29" s="45"/>
    </row>
    <row r="30" spans="1:21" ht="13.5" customHeight="1" x14ac:dyDescent="0.2">
      <c r="C30" s="33"/>
    </row>
    <row r="31" spans="1:21" ht="13.5" customHeight="1" x14ac:dyDescent="0.2">
      <c r="C31" s="26" t="s">
        <v>17</v>
      </c>
    </row>
    <row r="32" spans="1:21" ht="13.5" customHeight="1" x14ac:dyDescent="0.2"/>
    <row r="33" spans="2:20" x14ac:dyDescent="0.2">
      <c r="C33" s="27"/>
      <c r="D33" s="28"/>
      <c r="E33" s="28"/>
      <c r="F33" s="44"/>
      <c r="G33" s="44"/>
      <c r="H33" s="44"/>
      <c r="I33" s="44"/>
      <c r="J33" s="44"/>
      <c r="K33" s="29"/>
      <c r="L33" s="44"/>
      <c r="M33" s="44"/>
      <c r="N33" s="44"/>
      <c r="O33" s="32"/>
      <c r="P33" s="32"/>
      <c r="Q33" s="44"/>
      <c r="R33" s="44"/>
    </row>
    <row r="34" spans="2:20" x14ac:dyDescent="0.2">
      <c r="C34" s="31" t="s">
        <v>2</v>
      </c>
      <c r="D34" s="28"/>
      <c r="E34" s="28"/>
      <c r="F34" s="45" t="s">
        <v>16</v>
      </c>
      <c r="G34" s="45"/>
      <c r="H34" s="45"/>
      <c r="I34" s="45"/>
      <c r="J34" s="45"/>
      <c r="L34" s="46" t="s">
        <v>6</v>
      </c>
      <c r="M34" s="46"/>
      <c r="N34" s="46"/>
      <c r="O34" s="32"/>
      <c r="P34" s="32"/>
      <c r="Q34" s="45"/>
      <c r="R34" s="45"/>
    </row>
    <row r="37" spans="2:20" x14ac:dyDescent="0.2">
      <c r="B37" s="1">
        <v>1</v>
      </c>
      <c r="C37" s="26" t="s">
        <v>57</v>
      </c>
    </row>
    <row r="38" spans="2:20" x14ac:dyDescent="0.2">
      <c r="B38" s="1">
        <v>2</v>
      </c>
      <c r="C38" s="26" t="s">
        <v>42</v>
      </c>
    </row>
    <row r="39" spans="2:20" x14ac:dyDescent="0.2"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</row>
  </sheetData>
  <sheetProtection formatCells="0" formatColumns="0" formatRows="0" insertHyperlinks="0" sort="0" autoFilter="0"/>
  <protectedRanges>
    <protectedRange sqref="L12:P13" name="Диапазон7"/>
    <protectedRange sqref="D6:S7" name="Диапазон1"/>
    <protectedRange sqref="G14:I17 D14:E17" name="Диапазон3"/>
    <protectedRange sqref="P14:P17" name="Диапазон4"/>
    <protectedRange sqref="C28 F28 L28 L33 C33 F33" name="Диапазон5"/>
    <protectedRange sqref="D22:S24" name="Диапазон6"/>
    <protectedRange sqref="C22:C24" name="Диапазон6_1"/>
    <protectedRange sqref="F16:F17" name="Диапазон3_1"/>
    <protectedRange sqref="F14:F15" name="Диапазон3_3"/>
    <protectedRange sqref="L14:O17" name="Диапазон4_1"/>
    <protectedRange sqref="A14:C17" name="Диапазон3_2"/>
  </protectedRanges>
  <mergeCells count="36">
    <mergeCell ref="A10:A12"/>
    <mergeCell ref="C4:S4"/>
    <mergeCell ref="D6:S6"/>
    <mergeCell ref="K10:K12"/>
    <mergeCell ref="G11:G12"/>
    <mergeCell ref="H11:H12"/>
    <mergeCell ref="D7:S7"/>
    <mergeCell ref="D8:S8"/>
    <mergeCell ref="C10:C12"/>
    <mergeCell ref="L10:P11"/>
    <mergeCell ref="S10:S12"/>
    <mergeCell ref="R10:R12"/>
    <mergeCell ref="D10:D12"/>
    <mergeCell ref="E10:E12"/>
    <mergeCell ref="B10:B12"/>
    <mergeCell ref="C39:T39"/>
    <mergeCell ref="T10:T12"/>
    <mergeCell ref="F29:J29"/>
    <mergeCell ref="Q28:R28"/>
    <mergeCell ref="Q29:R29"/>
    <mergeCell ref="Q10:Q12"/>
    <mergeCell ref="F10:I10"/>
    <mergeCell ref="I11:I12"/>
    <mergeCell ref="L33:N33"/>
    <mergeCell ref="L34:N34"/>
    <mergeCell ref="F33:J33"/>
    <mergeCell ref="F34:J34"/>
    <mergeCell ref="J10:J12"/>
    <mergeCell ref="F11:F12"/>
    <mergeCell ref="C18:R18"/>
    <mergeCell ref="C19:R19"/>
    <mergeCell ref="Q33:R33"/>
    <mergeCell ref="Q34:R34"/>
    <mergeCell ref="L28:N28"/>
    <mergeCell ref="L29:N29"/>
    <mergeCell ref="F28:J28"/>
  </mergeCells>
  <phoneticPr fontId="0" type="noConversion"/>
  <dataValidations count="1">
    <dataValidation type="list" allowBlank="1" showInputMessage="1" showErrorMessage="1" sqref="D7:S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5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2019-10-25T15:15:52Z</cp:lastPrinted>
  <dcterms:created xsi:type="dcterms:W3CDTF">1996-10-08T23:32:33Z</dcterms:created>
  <dcterms:modified xsi:type="dcterms:W3CDTF">2023-01-17T05:19:17Z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